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floriancarnini/Dropbox/012. Projets YuzuPulse/DigiCiti/WP3 - DigiCiti games/A3. Escape game/FORMATTED/FR/"/>
    </mc:Choice>
  </mc:AlternateContent>
  <xr:revisionPtr revIDLastSave="0" documentId="13_ncr:1_{8B267AE4-CD1D-594A-B1CE-E367040AF790}" xr6:coauthVersionLast="47" xr6:coauthVersionMax="47" xr10:uidLastSave="{00000000-0000-0000-0000-000000000000}"/>
  <workbookProtection workbookAlgorithmName="SHA-512" workbookHashValue="FbQkyDLVpZVqPahsCzugC/tW5/ARB2pbUIKIENvNfUM8IzpF8NnX6tKboOoRitdkOHQzfZGfAgOdlAHnzyXu0w==" workbookSaltValue="PknrA/EC+ZcSTLH4u/kyAg==" workbookSpinCount="100000" lockStructure="1"/>
  <bookViews>
    <workbookView xWindow="0" yWindow="740" windowWidth="23260" windowHeight="12580" xr2:uid="{A386CCB1-5C6E-924A-965C-341A20F67B7B}"/>
  </bookViews>
  <sheets>
    <sheet name="DigiCityNET" sheetId="1" r:id="rId1"/>
    <sheet name="Ref-Code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9" i="1"/>
  <c r="C7" i="1"/>
  <c r="C5" i="1"/>
  <c r="C13" i="1" a="1"/>
  <c r="C13" i="1" l="1"/>
  <c r="D13" i="1" s="1"/>
  <c r="B1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<sst xmlns="http://schemas.openxmlformats.org/spreadsheetml/2006/main" count="89" uniqueCount="80">
  <si>
    <t>Not blocked</t>
  </si>
  <si>
    <t>Blocked</t>
  </si>
  <si>
    <t>Blocked with IP</t>
  </si>
  <si>
    <t>CT0912</t>
  </si>
  <si>
    <t>CT5555</t>
  </si>
  <si>
    <t>Not validated account can see your content</t>
  </si>
  <si>
    <t>Not validated account can't see your personnal information</t>
  </si>
  <si>
    <t>Not validated account can't see your content</t>
  </si>
  <si>
    <t>Not validated account can't see anything before validation</t>
  </si>
  <si>
    <t>CT1222</t>
  </si>
  <si>
    <t>CT8675</t>
  </si>
  <si>
    <t>CT9776</t>
  </si>
  <si>
    <t>CT1443</t>
  </si>
  <si>
    <t>CT6723</t>
  </si>
  <si>
    <t>CT1119</t>
  </si>
  <si>
    <t>CT6626</t>
  </si>
  <si>
    <t>No authentification</t>
  </si>
  <si>
    <t>New authentification with a password</t>
  </si>
  <si>
    <t>New authentification with password and a notification by email</t>
  </si>
  <si>
    <t>New authentification with password and a validation requested by email</t>
  </si>
  <si>
    <t>CT8911</t>
  </si>
  <si>
    <t>New identification through security app, notification by email, and faceID requested to access the app</t>
  </si>
  <si>
    <t>Your location is public on your account preview</t>
  </si>
  <si>
    <t>Your location is public on your account details</t>
  </si>
  <si>
    <t>Your location is accessible by the friends of your friends</t>
  </si>
  <si>
    <t>Your location is accessible by the friends only</t>
  </si>
  <si>
    <t>Your location is not visible</t>
  </si>
  <si>
    <t>The app don't track your location</t>
  </si>
  <si>
    <t>CT3312</t>
  </si>
  <si>
    <t>CT7162</t>
  </si>
  <si>
    <t>CT0190</t>
  </si>
  <si>
    <t>CT0112</t>
  </si>
  <si>
    <t>CT0012</t>
  </si>
  <si>
    <t>CT5540</t>
  </si>
  <si>
    <t>CT1220</t>
  </si>
  <si>
    <t>CT1540</t>
  </si>
  <si>
    <t>CT1111</t>
  </si>
  <si>
    <t>CT0192</t>
  </si>
  <si>
    <t>CT1855</t>
  </si>
  <si>
    <t>CT0024</t>
  </si>
  <si>
    <t>CT8819</t>
  </si>
  <si>
    <t>CT7712</t>
  </si>
  <si>
    <t>Unknown</t>
  </si>
  <si>
    <t>E-7228</t>
  </si>
  <si>
    <t>E-2344</t>
  </si>
  <si>
    <t>E-1121</t>
  </si>
  <si>
    <t>E-9904</t>
  </si>
  <si>
    <t>E-5708</t>
  </si>
  <si>
    <t>E-1928</t>
  </si>
  <si>
    <t>E-7224</t>
  </si>
  <si>
    <t>E-2343</t>
  </si>
  <si>
    <t>E-1125</t>
  </si>
  <si>
    <t>E-9907</t>
  </si>
  <si>
    <t>E-5700</t>
  </si>
  <si>
    <t>E-1920</t>
  </si>
  <si>
    <t>E-7204</t>
  </si>
  <si>
    <t>E-2323</t>
  </si>
  <si>
    <t>E-1145</t>
  </si>
  <si>
    <t>E-9927</t>
  </si>
  <si>
    <t>E-5720</t>
  </si>
  <si>
    <t>E-1940</t>
  </si>
  <si>
    <t>E-2204</t>
  </si>
  <si>
    <t>E-7323</t>
  </si>
  <si>
    <t>E-6145</t>
  </si>
  <si>
    <t>E-4927</t>
  </si>
  <si>
    <t>E-0720</t>
  </si>
  <si>
    <t>E-6940</t>
  </si>
  <si>
    <t>Code - Mesures prises à l'encontre des comptes suspects</t>
  </si>
  <si>
    <t>Mesures prises à l'encontre des comptes suspects</t>
  </si>
  <si>
    <t>Code - Mesures prises à l'encontre des comptes non approuvés</t>
  </si>
  <si>
    <t>Mesures prises à l'encontre des comptes non approuvés</t>
  </si>
  <si>
    <t>Code - Visibilité de la localisation</t>
  </si>
  <si>
    <t>Visibilité de la localisation</t>
  </si>
  <si>
    <t>Code - Exigences en matière d'authentification</t>
  </si>
  <si>
    <t>Exigences en matière d'authentification</t>
  </si>
  <si>
    <t>Mot de passe</t>
  </si>
  <si>
    <t>Mot de passe non valide</t>
  </si>
  <si>
    <t>Votre mot de passe est bien protégé</t>
  </si>
  <si>
    <t>* minimum : 1 chiffre, 1 majuscule, 1 minuscule, 12 caractères</t>
  </si>
  <si>
    <t>PARAMÈTRES DE SÉCURITÉ DIGICITYNET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</si>
</sst>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2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81AA8-0278-9742-84F2-4286CD30CB5E}">
  <sheetPr codeName="Sheet1"/>
  <dimension ref="A1:P37"/>
  <sheetViews>
    <sheetView tabSelected="1" zoomScale="125" workbookViewId="0">
      <selection activeCell="B13" sqref="B13"/>
    </sheetView>
  </sheetViews>
  <sheetFormatPr baseColWidth="10" defaultColWidth="11.1640625" defaultRowHeight="16" x14ac:dyDescent="0.2"/>
  <cols>
    <col min="2" max="2" width="43.33203125" customWidth="1"/>
  </cols>
  <sheetData>
    <row r="1" spans="1:16" ht="29" x14ac:dyDescent="0.35">
      <c r="A1" s="5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4" t="s">
        <v>68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2"/>
      <c r="B5" s="7"/>
      <c r="C5" s="6">
        <f>IF(B5='Ref-Code'!A4,1,0)</f>
        <v>0</v>
      </c>
      <c r="D5" s="6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4" t="s">
        <v>70</v>
      </c>
      <c r="B6" s="2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"/>
      <c r="B7" s="7"/>
      <c r="C7" s="6">
        <f>IF(B7='Ref-Code'!D3,1,0)</f>
        <v>0</v>
      </c>
      <c r="D7" s="6" t="s">
        <v>10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" t="s">
        <v>72</v>
      </c>
      <c r="B8" s="2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"/>
      <c r="B9" s="7"/>
      <c r="C9" s="6">
        <f>IF(B9='Ref-Code'!G7,1,0)</f>
        <v>0</v>
      </c>
      <c r="D9" s="6" t="s">
        <v>33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4" t="s">
        <v>74</v>
      </c>
      <c r="B10" s="2"/>
      <c r="C10" s="6"/>
      <c r="D10" s="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2"/>
      <c r="B11" s="7"/>
      <c r="C11" s="6">
        <f>IF(B11='Ref-Code'!J3,1,0)</f>
        <v>0</v>
      </c>
      <c r="D11" s="6" t="s">
        <v>13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4" t="s">
        <v>75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2"/>
      <c r="B13" s="7"/>
      <c r="C13" s="6" t="str" cm="1">
        <f t="array" aca="1" ref="C13" ca="1">IF(B13&lt;&gt;"",IF((SUMPRODUCT(--(CODE(MID(B13, ROW(INDIRECT("1:"&amp;LEN(B13))), 1))&gt;=65), --(CODE(MID(B13, ROW(INDIRECT("1:"&amp;LEN(B13))), 1))&lt;=90))&gt;0)+(SUMPRODUCT(--(CODE(MID(B13, ROW(INDIRECT("1:"&amp;LEN(B13))), 1))&gt;=97), --(CODE(MID(B13, ROW(INDIRECT("1:"&amp;LEN(B13))), 1))&lt;=122))&gt;0)+(SUMPRODUCT(--(CODE(MID(B13, ROW(INDIRECT("1:"&amp;LEN(B13))), 1))&gt;=48), --(CODE(MID(B13, ROW(INDIRECT("1:"&amp;LEN(B13))), 1))&lt;=57))&gt;0)+(LEN(B13)&gt;12)=4,1,0),"")</f>
        <v/>
      </c>
      <c r="D13" s="2" t="str">
        <f ca="1">IF(C13=1,'Ref-Code'!N2,'Ref-Code'!N3)</f>
        <v>Mot de passe non valide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2"/>
      <c r="B14" s="3" t="s">
        <v>78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2"/>
      <c r="B17" s="2" t="str">
        <f ca="1">IF(SUM(C5:C13)=5,"Congratulation, you have a well protected account !","")</f>
        <v/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</sheetData>
  <sheetProtection algorithmName="SHA-512" hashValue="9SlsFR5CqDMiK/y3kjfqUZjEn6DBl6Yg2BgOXedmNUCv18CbgSXZY6ysI1B9G2w9r2fIbjTOtLALrv2rOi3oCw==" saltValue="pxt5Bo2iV7M4s5OW5K+hAQ==" spinCount="100000" sheet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F7EA-418B-8243-99B0-CBBE3DAE9FAC}">
  <sheetPr codeName="Sheet2"/>
  <dimension ref="A1:N7"/>
  <sheetViews>
    <sheetView workbookViewId="0">
      <selection activeCell="N2" sqref="N2"/>
    </sheetView>
  </sheetViews>
  <sheetFormatPr baseColWidth="10" defaultColWidth="11.1640625" defaultRowHeight="16" x14ac:dyDescent="0.2"/>
  <sheetData>
    <row r="1" spans="1:14" ht="136" x14ac:dyDescent="0.2">
      <c r="A1" s="1" t="s">
        <v>67</v>
      </c>
      <c r="B1" s="1"/>
      <c r="C1" s="1"/>
      <c r="D1" s="1" t="s">
        <v>69</v>
      </c>
      <c r="E1" s="1"/>
      <c r="F1" s="1"/>
      <c r="G1" s="1" t="s">
        <v>71</v>
      </c>
      <c r="H1" s="1"/>
      <c r="I1" s="1"/>
      <c r="J1" s="1" t="s">
        <v>73</v>
      </c>
    </row>
    <row r="2" spans="1:14" x14ac:dyDescent="0.2">
      <c r="A2" t="s">
        <v>35</v>
      </c>
      <c r="B2" t="s">
        <v>0</v>
      </c>
      <c r="C2" t="s">
        <v>43</v>
      </c>
      <c r="D2" t="s">
        <v>9</v>
      </c>
      <c r="E2" t="s">
        <v>5</v>
      </c>
      <c r="F2" t="s">
        <v>49</v>
      </c>
      <c r="G2" t="s">
        <v>28</v>
      </c>
      <c r="H2" t="s">
        <v>22</v>
      </c>
      <c r="I2" t="s">
        <v>55</v>
      </c>
      <c r="J2" t="s">
        <v>12</v>
      </c>
      <c r="K2" t="s">
        <v>17</v>
      </c>
      <c r="L2" t="s">
        <v>61</v>
      </c>
      <c r="N2" t="s">
        <v>77</v>
      </c>
    </row>
    <row r="3" spans="1:14" x14ac:dyDescent="0.2">
      <c r="A3" t="s">
        <v>3</v>
      </c>
      <c r="B3" t="s">
        <v>1</v>
      </c>
      <c r="C3" t="s">
        <v>44</v>
      </c>
      <c r="D3" t="s">
        <v>10</v>
      </c>
      <c r="E3" t="s">
        <v>8</v>
      </c>
      <c r="F3" t="s">
        <v>50</v>
      </c>
      <c r="G3" t="s">
        <v>29</v>
      </c>
      <c r="H3" t="s">
        <v>23</v>
      </c>
      <c r="I3" t="s">
        <v>56</v>
      </c>
      <c r="J3" t="s">
        <v>13</v>
      </c>
      <c r="K3" t="s">
        <v>21</v>
      </c>
      <c r="L3" t="s">
        <v>62</v>
      </c>
      <c r="N3" t="s">
        <v>76</v>
      </c>
    </row>
    <row r="4" spans="1:14" x14ac:dyDescent="0.2">
      <c r="A4" t="s">
        <v>4</v>
      </c>
      <c r="B4" t="s">
        <v>2</v>
      </c>
      <c r="C4" t="s">
        <v>45</v>
      </c>
      <c r="D4" t="s">
        <v>34</v>
      </c>
      <c r="E4" t="s">
        <v>6</v>
      </c>
      <c r="F4" t="s">
        <v>51</v>
      </c>
      <c r="G4" t="s">
        <v>30</v>
      </c>
      <c r="H4" t="s">
        <v>24</v>
      </c>
      <c r="I4" t="s">
        <v>57</v>
      </c>
      <c r="J4" t="s">
        <v>14</v>
      </c>
      <c r="K4" t="s">
        <v>16</v>
      </c>
      <c r="L4" t="s">
        <v>63</v>
      </c>
    </row>
    <row r="5" spans="1:14" x14ac:dyDescent="0.2">
      <c r="A5" t="s">
        <v>38</v>
      </c>
      <c r="B5" t="s">
        <v>42</v>
      </c>
      <c r="C5" t="s">
        <v>46</v>
      </c>
      <c r="D5" t="s">
        <v>11</v>
      </c>
      <c r="E5" t="s">
        <v>7</v>
      </c>
      <c r="F5" t="s">
        <v>52</v>
      </c>
      <c r="G5" t="s">
        <v>31</v>
      </c>
      <c r="H5" t="s">
        <v>25</v>
      </c>
      <c r="I5" t="s">
        <v>58</v>
      </c>
      <c r="J5" t="s">
        <v>15</v>
      </c>
      <c r="K5" t="s">
        <v>18</v>
      </c>
      <c r="L5" t="s">
        <v>64</v>
      </c>
    </row>
    <row r="6" spans="1:14" x14ac:dyDescent="0.2">
      <c r="A6" t="s">
        <v>39</v>
      </c>
      <c r="B6" t="s">
        <v>42</v>
      </c>
      <c r="C6" t="s">
        <v>47</v>
      </c>
      <c r="D6" t="s">
        <v>36</v>
      </c>
      <c r="E6" t="s">
        <v>42</v>
      </c>
      <c r="F6" t="s">
        <v>53</v>
      </c>
      <c r="G6" t="s">
        <v>32</v>
      </c>
      <c r="H6" t="s">
        <v>26</v>
      </c>
      <c r="I6" t="s">
        <v>59</v>
      </c>
      <c r="J6" t="s">
        <v>20</v>
      </c>
      <c r="K6" t="s">
        <v>19</v>
      </c>
      <c r="L6" t="s">
        <v>65</v>
      </c>
    </row>
    <row r="7" spans="1:14" x14ac:dyDescent="0.2">
      <c r="A7" t="s">
        <v>40</v>
      </c>
      <c r="B7" t="s">
        <v>42</v>
      </c>
      <c r="C7" t="s">
        <v>48</v>
      </c>
      <c r="D7" t="s">
        <v>37</v>
      </c>
      <c r="E7" t="s">
        <v>42</v>
      </c>
      <c r="F7" t="s">
        <v>54</v>
      </c>
      <c r="G7" t="s">
        <v>33</v>
      </c>
      <c r="H7" t="s">
        <v>27</v>
      </c>
      <c r="I7" t="s">
        <v>60</v>
      </c>
      <c r="J7" t="s">
        <v>41</v>
      </c>
      <c r="K7" t="s">
        <v>42</v>
      </c>
      <c r="L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DigiCityNET</vt:lpstr>
      <vt:lpstr>Ref-Code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Carnini</dc:creator>
  <cp:lastModifiedBy>Florian Carnini</cp:lastModifiedBy>
  <dcterms:created xsi:type="dcterms:W3CDTF">2025-08-13T13:12:09Z</dcterms:created>
  <dcterms:modified xsi:type="dcterms:W3CDTF">2026-03-23T11:15:42Z</dcterms:modified>
</cp:coreProperties>
</file>